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G113" i="2" l="1"/>
  <c r="H113" i="2"/>
  <c r="E99" i="2" l="1"/>
  <c r="E100" i="2"/>
  <c r="F108" i="2"/>
  <c r="G108" i="2"/>
  <c r="H108" i="2"/>
  <c r="E108" i="2"/>
  <c r="E109" i="2"/>
  <c r="G100" i="2"/>
  <c r="H107" i="2"/>
  <c r="H116" i="2"/>
  <c r="H115" i="2"/>
  <c r="E103" i="2"/>
  <c r="E115" i="2"/>
  <c r="H106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<sst xmlns="http://schemas.openxmlformats.org/spreadsheetml/2006/main" count="206" uniqueCount="204">
  <si>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</si>
  <si>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</si>
  <si>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</si>
  <si>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</si>
  <si>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</si>
  <si>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</si>
  <si>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</si>
  <si>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</si>
  <si>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</si>
  <si>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</si>
  <si>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</si>
  <si>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</si>
  <si>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</si>
  <si>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</si>
  <si>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</si>
  <si>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</si>
  <si>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</si>
  <si>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</si>
  <si>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</si>
  <si>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</si>
  <si>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</si>
  <si>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</si>
  <si>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</si>
  <si>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</si>
  <si>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</si>
  <si>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</si>
  <si>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</si>
  <si>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</si>
  <si>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</si>
  <si>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</si>
  <si>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</si>
  <si>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</si>
  <si>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</si>
  <si>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</si>
  <si>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</si>
  <si>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</si>
  <si>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</si>
  <si>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</si>
  <si>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</si>
  <si>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</si>
  <si>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</si>
  <si>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</si>
  <si>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</si>
  <si>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</si>
  <si>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</si>
  <si>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</si>
  <si>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</si>
  <si>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</si>
  <si>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</si>
  <si>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</si>
  <si>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</si>
  <si>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</si>
  <si>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</si>
  <si>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</si>
  <si>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</si>
  <si>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</si>
  <si>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</si>
  <si>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</si>
  <si>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</si>
  <si>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</si>
  <si>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</si>
  <si>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</si>
  <si>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</si>
  <si>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</si>
  <si>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</si>
  <si>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</si>
  <si>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</si>
  <si>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</si>
  <si>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</si>
  <si>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</si>
  <si>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</si>
  <si>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</si>
  <si>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</si>
  <si>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</si>
  <si>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</si>
  <si>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</si>
  <si>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</si>
  <si>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</si>
  <si>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</si>
  <si>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</si>
  <si>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</si>
  <si>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</si>
  <si>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</si>
  <si>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</si>
  <si>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</si>
  <si>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</si>
  <si>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</si>
  <si>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</si>
  <si>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</si>
  <si>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</si>
  <si>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</si>
  <si>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</si>
  <si>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</si>
  <si>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</si>
  <si>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</si>
  <si>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</si>
  <si>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</si>
  <si>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</si>
  <si>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</si>
  <si>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</si>
  <si>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</si>
  <si>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</si>
  <si>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</si>
  <si>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</si>
  <si>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</si>
  <si>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</si>
  <si>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</si>
  <si>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</si>
  <si>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</si>
  <si>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</si>
  <si>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</si>
  <si>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</si>
  <si>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</si>
  <si>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</si>
  <si>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</si>
  <si>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</si>
  <si>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</si>
  <si>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</si>
  <si>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</si>
  <si>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</si>
  <si>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</si>
  <si>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</si>
  <si>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</si>
  <si>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</si>
  <si>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</si>
  <si>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</si>
  <si>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</si>
  <si>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</si>
  <si>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</si>
  <si>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</si>
  <si>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</si>
  <si>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</si>
  <si>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</si>
  <si>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</si>
  <si>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</si>
  <si>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</si>
  <si>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</si>
  <si>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</si>
  <si>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</si>
  <si>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</si>
  <si>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</si>
  <si>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</si>
  <si>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</si>
  <si>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</si>
  <si>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</si>
  <si>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</si>
  <si>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</si>
  <si>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</si>
  <si>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</si>
  <si>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</si>
  <si>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</si>
  <si>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</si>
  <si>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</si>
  <si>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</si>
  <si>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</si>
  <si>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</si>
  <si>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</si>
  <si>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</si>
  <si>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</si>
  <si>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</si>
  <si>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</si>
  <si>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</si>
  <si>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</si>
  <si>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</si>
  <si>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</si>
  <si>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</si>
  <si>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</si>
  <si>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</si>
  <si>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</si>
  <si>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</si>
  <si>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</si>
  <si>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</si>
  <si>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</si>
  <si>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</si>
  <si>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</si>
  <si>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</si>
  <si>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</si>
  <si>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</si>
  <si>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</si>
  <si>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</si>
  <si>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</si>
  <si>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</si>
  <si>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</si>
  <si>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</si>
  <si>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</si>
  <si>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</si>
  <si>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</si>
  <si>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</si>
  <si>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</si>
  <si>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</si>
  <si>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</si>
  <si>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</si>
  <si>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</si>
  <si>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</si>
  <si>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</si>
  <si>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</si>
  <si>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</si>
  <si>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</si>
  <si>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</si>
  <si>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</si>
  <si>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</si>
  <si>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</si>
  <si>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EL-ZAY READY WEAR MANUFACTURING</t>
  </si>
  <si>
    <t>الزي لصناعة الألبسة الجاهزة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</si>
</sst>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3" sqref="E13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5" width="19" style="11" customWidth="1"/>
    <col min="6" max="7" width="16.109375" style="9" bestFit="1" customWidth="1"/>
    <col min="8" max="8" width="16.10937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>
        <v>141061</v>
      </c>
      <c r="G2" s="39"/>
      <c r="I2" s="40" t="s">
        <v>203</v>
      </c>
    </row>
    <row r="4" spans="4:18" ht="24.9" customHeight="1" x14ac:dyDescent="0.25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" customHeight="1" x14ac:dyDescent="0.25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" customHeight="1" x14ac:dyDescent="0.25">
      <c r="D6" s="13" t="s">
        <v>194</v>
      </c>
      <c r="E6" s="47">
        <v>0.23</v>
      </c>
      <c r="F6" s="47">
        <v>0.16</v>
      </c>
      <c r="G6" s="47">
        <v>0.24</v>
      </c>
      <c r="H6" s="47">
        <v>0.5</v>
      </c>
      <c r="I6" s="4" t="s">
        <v>195</v>
      </c>
    </row>
    <row r="7" spans="4:18" ht="20.100000000000001" customHeight="1" x14ac:dyDescent="0.25">
      <c r="D7" s="13" t="s">
        <v>87</v>
      </c>
      <c r="E7" s="47">
        <v>781644</v>
      </c>
      <c r="F7" s="16">
        <v>277138.19</v>
      </c>
      <c r="G7" s="16">
        <v>955891.33</v>
      </c>
      <c r="H7" s="16">
        <v>2679389.7999999998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47">
        <v>3352528</v>
      </c>
      <c r="F8" s="16">
        <v>1504808</v>
      </c>
      <c r="G8" s="16">
        <v>2522842</v>
      </c>
      <c r="H8" s="16">
        <v>10539182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47">
        <v>2685</v>
      </c>
      <c r="F9" s="16">
        <v>1440</v>
      </c>
      <c r="G9" s="16">
        <v>1963</v>
      </c>
      <c r="H9" s="16">
        <v>4071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196</v>
      </c>
      <c r="E10" s="16">
        <v>11218309</v>
      </c>
      <c r="F10" s="16">
        <v>11218309</v>
      </c>
      <c r="G10" s="16">
        <v>8684029</v>
      </c>
      <c r="H10" s="16">
        <v>6705246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2580211.0699999998</v>
      </c>
      <c r="F11" s="16">
        <v>1794929.44</v>
      </c>
      <c r="G11" s="16">
        <v>2084166.96</v>
      </c>
      <c r="H11" s="16">
        <v>3352623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7.399999999999999" x14ac:dyDescent="0.25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6" x14ac:dyDescent="0.25">
      <c r="F14" s="61"/>
      <c r="G14" s="37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94900</v>
      </c>
      <c r="F16" s="41">
        <v>2160074</v>
      </c>
      <c r="G16" s="41">
        <v>2058464</v>
      </c>
      <c r="H16" s="41">
        <v>1635525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12187142</v>
      </c>
      <c r="F17" s="16">
        <v>9057898</v>
      </c>
      <c r="G17" s="16">
        <v>916387</v>
      </c>
      <c r="H17" s="16">
        <v>868139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5">
      <c r="D19" s="13" t="s">
        <v>119</v>
      </c>
      <c r="E19" s="16">
        <v>37818</v>
      </c>
      <c r="F19" s="16">
        <v>44231</v>
      </c>
      <c r="G19" s="16">
        <v>3321</v>
      </c>
      <c r="H19" s="16">
        <v>7000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111</v>
      </c>
      <c r="E21" s="16">
        <v>6424838</v>
      </c>
      <c r="F21" s="16">
        <v>5911763</v>
      </c>
      <c r="G21" s="16">
        <v>5929065</v>
      </c>
      <c r="H21" s="16">
        <v>5253857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5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22135126</v>
      </c>
      <c r="F23" s="16">
        <v>18997020</v>
      </c>
      <c r="G23" s="16">
        <v>14800382</v>
      </c>
      <c r="H23" s="16">
        <v>14355912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948885</v>
      </c>
      <c r="F24" s="16">
        <v>1000867</v>
      </c>
      <c r="G24" s="16">
        <v>1003453</v>
      </c>
      <c r="H24" s="16">
        <v>959318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5192331</v>
      </c>
      <c r="F25" s="16">
        <v>5023037</v>
      </c>
      <c r="G25" s="16">
        <v>4736059</v>
      </c>
      <c r="H25" s="16">
        <v>5250696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116</v>
      </c>
      <c r="E26" s="16">
        <v>430252</v>
      </c>
      <c r="F26" s="16">
        <v>430252</v>
      </c>
      <c r="G26" s="16">
        <v>430252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5622583</v>
      </c>
      <c r="F28" s="16">
        <v>5453289</v>
      </c>
      <c r="G28" s="16">
        <v>5166311</v>
      </c>
      <c r="H28" s="16">
        <v>5250696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869530</v>
      </c>
      <c r="F29" s="16">
        <v>688627</v>
      </c>
      <c r="G29" s="16">
        <v>688627</v>
      </c>
      <c r="H29" s="16">
        <v>688627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29576124</v>
      </c>
      <c r="F30" s="42">
        <v>26139803</v>
      </c>
      <c r="G30" s="42">
        <v>21658773</v>
      </c>
      <c r="H30" s="42">
        <v>21254553</v>
      </c>
      <c r="I30" s="22" t="s">
        <v>98</v>
      </c>
      <c r="O30" s="60"/>
      <c r="P30" s="60"/>
      <c r="Q30" s="60"/>
      <c r="R30" s="60"/>
    </row>
    <row r="31" spans="4:18" ht="15.6" x14ac:dyDescent="0.25">
      <c r="F31" s="18"/>
      <c r="G31" s="18"/>
      <c r="H31" s="18"/>
      <c r="O31" s="60"/>
      <c r="P31" s="60"/>
      <c r="Q31" s="60"/>
      <c r="R31" s="60"/>
    </row>
    <row r="32" spans="4:18" ht="15.6" x14ac:dyDescent="0.25">
      <c r="F32" s="18"/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2078367</v>
      </c>
      <c r="F35" s="41">
        <v>1497275</v>
      </c>
      <c r="G35" s="41">
        <v>1214277</v>
      </c>
      <c r="H35" s="41">
        <v>1230239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5869721</v>
      </c>
      <c r="F36" s="16">
        <v>4952066</v>
      </c>
      <c r="G36" s="16">
        <v>3233341</v>
      </c>
      <c r="H36" s="16">
        <v>3064817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9315983</v>
      </c>
      <c r="F37" s="16">
        <v>7651989</v>
      </c>
      <c r="G37" s="16">
        <v>3233649</v>
      </c>
      <c r="H37" s="16">
        <v>6714057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1085543</v>
      </c>
      <c r="F38" s="16">
        <v>184340</v>
      </c>
      <c r="G38" s="16">
        <v>973507</v>
      </c>
      <c r="H38" s="16">
        <v>1178814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19098898</v>
      </c>
      <c r="F39" s="16">
        <v>14948015</v>
      </c>
      <c r="G39" s="16">
        <v>9106036</v>
      </c>
      <c r="H39" s="16">
        <v>12483783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5342076</v>
      </c>
      <c r="F40" s="16">
        <v>6464613</v>
      </c>
      <c r="G40" s="16">
        <v>5703658</v>
      </c>
      <c r="H40" s="16">
        <v>2653853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98635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24539609</v>
      </c>
      <c r="F43" s="42">
        <v>21412628</v>
      </c>
      <c r="G43" s="42">
        <v>14809694</v>
      </c>
      <c r="H43" s="42">
        <v>15137636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11218309</v>
      </c>
      <c r="F46" s="44">
        <v>11218309</v>
      </c>
      <c r="G46" s="44">
        <v>8684029</v>
      </c>
      <c r="H46" s="44">
        <v>6705246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11218309</v>
      </c>
      <c r="F47" s="43">
        <v>11218309</v>
      </c>
      <c r="G47" s="43">
        <v>8684029</v>
      </c>
      <c r="H47" s="43">
        <v>6705246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11218309</v>
      </c>
      <c r="F48" s="43">
        <v>11218309</v>
      </c>
      <c r="G48" s="43">
        <v>8684029</v>
      </c>
      <c r="H48" s="43">
        <v>6705246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495280</v>
      </c>
      <c r="F49" s="43">
        <v>415008</v>
      </c>
      <c r="G49" s="43">
        <v>415008</v>
      </c>
      <c r="H49" s="43">
        <v>415008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1267140</v>
      </c>
      <c r="F53" s="43">
        <v>1267140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5">
      <c r="D56" s="13" t="s">
        <v>184</v>
      </c>
      <c r="E56" s="43">
        <v>0</v>
      </c>
      <c r="F56" s="43">
        <v>0</v>
      </c>
      <c r="G56" s="43"/>
      <c r="H56" s="43"/>
      <c r="I56" s="7" t="s">
        <v>177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-263521</v>
      </c>
      <c r="F57" s="43">
        <v>-168999</v>
      </c>
      <c r="G57" s="43">
        <v>-148688</v>
      </c>
      <c r="H57" s="43">
        <v>-192001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-5146413</v>
      </c>
      <c r="F58" s="43">
        <v>-5470003</v>
      </c>
      <c r="G58" s="43">
        <v>-2101270</v>
      </c>
      <c r="H58" s="43">
        <v>-811336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5036515</v>
      </c>
      <c r="F59" s="43">
        <v>4727175</v>
      </c>
      <c r="G59" s="43">
        <v>6849079</v>
      </c>
      <c r="H59" s="43">
        <v>6116917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29576124</v>
      </c>
      <c r="F61" s="45">
        <v>26139803</v>
      </c>
      <c r="G61" s="45">
        <v>21658773</v>
      </c>
      <c r="H61" s="45">
        <v>21254553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186</v>
      </c>
      <c r="E65" s="44">
        <v>19175932</v>
      </c>
      <c r="F65" s="44">
        <v>10636075</v>
      </c>
      <c r="G65" s="44">
        <v>10095279</v>
      </c>
      <c r="H65" s="44">
        <v>12925277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5">
      <c r="D66" s="13" t="s">
        <v>187</v>
      </c>
      <c r="E66" s="43">
        <v>16519679</v>
      </c>
      <c r="F66" s="43">
        <v>11110177</v>
      </c>
      <c r="G66" s="43">
        <v>9335221</v>
      </c>
      <c r="H66" s="43">
        <v>11332299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2656253</v>
      </c>
      <c r="F67" s="43">
        <v>-474102</v>
      </c>
      <c r="G67" s="43">
        <v>760058</v>
      </c>
      <c r="H67" s="43">
        <v>1592978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188</v>
      </c>
      <c r="E68" s="43">
        <v>1275352</v>
      </c>
      <c r="F68" s="43">
        <v>1197203</v>
      </c>
      <c r="G68" s="43">
        <v>1067556</v>
      </c>
      <c r="H68" s="43">
        <v>1120167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189</v>
      </c>
      <c r="E69" s="43">
        <v>862535</v>
      </c>
      <c r="F69" s="43">
        <v>752002</v>
      </c>
      <c r="G69" s="43">
        <v>917504</v>
      </c>
      <c r="H69" s="43">
        <v>746728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5">
      <c r="D70" s="13" t="s">
        <v>190</v>
      </c>
      <c r="E70" s="43">
        <v>395222</v>
      </c>
      <c r="F70" s="43">
        <v>304714</v>
      </c>
      <c r="G70" s="43">
        <v>419851</v>
      </c>
      <c r="H70" s="43">
        <v>416605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110605</v>
      </c>
      <c r="F71" s="43">
        <v>3389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407761</v>
      </c>
      <c r="F72" s="43">
        <v>-2426696</v>
      </c>
      <c r="G72" s="43">
        <v>-1225002</v>
      </c>
      <c r="H72" s="43">
        <v>-273917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951256</v>
      </c>
      <c r="F73" s="43">
        <v>152298</v>
      </c>
      <c r="G73" s="43">
        <v>710282</v>
      </c>
      <c r="H73" s="43">
        <v>114933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4237</v>
      </c>
      <c r="G74" s="43">
        <v>39637</v>
      </c>
      <c r="H74" s="43">
        <v>23213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191</v>
      </c>
      <c r="E75" s="43">
        <v>1359017</v>
      </c>
      <c r="F75" s="43">
        <v>-2278635</v>
      </c>
      <c r="G75" s="43">
        <v>-554357</v>
      </c>
      <c r="H75" s="43">
        <v>-182197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955155</v>
      </c>
      <c r="F76" s="43">
        <v>834852</v>
      </c>
      <c r="G76" s="43">
        <v>713235</v>
      </c>
      <c r="H76" s="43">
        <v>613724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123</v>
      </c>
      <c r="E77" s="43">
        <v>403862</v>
      </c>
      <c r="F77" s="43">
        <v>-3113487</v>
      </c>
      <c r="G77" s="43">
        <v>-1267592</v>
      </c>
      <c r="H77" s="43">
        <v>-795921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5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5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5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5">
      <c r="D82" s="13" t="s">
        <v>118</v>
      </c>
      <c r="E82" s="43">
        <v>403862</v>
      </c>
      <c r="F82" s="43">
        <v>-3113487</v>
      </c>
      <c r="G82" s="43">
        <v>-1267592</v>
      </c>
      <c r="H82" s="43">
        <v>-795921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5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5">
      <c r="D84" s="14" t="s">
        <v>129</v>
      </c>
      <c r="E84" s="45">
        <v>403862</v>
      </c>
      <c r="F84" s="45">
        <v>-3113487</v>
      </c>
      <c r="G84" s="45">
        <v>-1267592</v>
      </c>
      <c r="H84" s="45">
        <v>-795921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-4807356</v>
      </c>
      <c r="F88" s="44">
        <v>-3109986</v>
      </c>
      <c r="G88" s="44">
        <v>-2894697</v>
      </c>
      <c r="H88" s="44">
        <v>-3068889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-2921451</v>
      </c>
      <c r="F89" s="43">
        <v>-5956750</v>
      </c>
      <c r="G89" s="43">
        <v>-129907</v>
      </c>
      <c r="H89" s="43">
        <v>-1124595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-459932</v>
      </c>
      <c r="F90" s="43">
        <v>-481887</v>
      </c>
      <c r="G90" s="43">
        <v>-222974</v>
      </c>
      <c r="H90" s="43">
        <v>-310148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2413918</v>
      </c>
      <c r="F91" s="43">
        <v>4741267</v>
      </c>
      <c r="G91" s="43">
        <v>137592</v>
      </c>
      <c r="H91" s="43">
        <v>1608935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-5774821</v>
      </c>
      <c r="F92" s="45">
        <v>-4807356</v>
      </c>
      <c r="G92" s="45">
        <v>-3109986</v>
      </c>
      <c r="H92" s="45">
        <v>-2894697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7"/>
      <c r="G93" s="17"/>
      <c r="H93" s="17"/>
      <c r="I93" s="10"/>
    </row>
    <row r="94" spans="4:18" ht="15.6" x14ac:dyDescent="0.25">
      <c r="D94" s="15"/>
      <c r="E94" s="15"/>
      <c r="I94" s="10"/>
    </row>
    <row r="95" spans="4:18" ht="20.100000000000001" customHeight="1" x14ac:dyDescent="0.25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5">
      <c r="D96" s="12" t="s">
        <v>134</v>
      </c>
      <c r="E96" s="46">
        <f>+E8*100/E10</f>
        <v>29.884432671626357</v>
      </c>
      <c r="F96" s="46">
        <f>+F8*100/F10</f>
        <v>13.413857650025507</v>
      </c>
      <c r="G96" s="46">
        <f>+G8*100/G10</f>
        <v>29.051515143489272</v>
      </c>
      <c r="H96" s="46">
        <f>+H8*100/H10</f>
        <v>157.17815573060258</v>
      </c>
      <c r="I96" s="3" t="s">
        <v>135</v>
      </c>
    </row>
    <row r="97" spans="1:10" ht="20.100000000000001" customHeight="1" x14ac:dyDescent="0.25">
      <c r="D97" s="13" t="s">
        <v>136</v>
      </c>
      <c r="E97" s="47">
        <f>+E84/E10</f>
        <v>3.6000256366623525E-2</v>
      </c>
      <c r="F97" s="47">
        <f>+F84/F10</f>
        <v>-0.27753621334552292</v>
      </c>
      <c r="G97" s="47">
        <f>+G84/G10</f>
        <v>-0.14596819057145019</v>
      </c>
      <c r="H97" s="47">
        <f>+H84/H10</f>
        <v>-0.11870123780693505</v>
      </c>
      <c r="I97" s="4" t="s">
        <v>137</v>
      </c>
    </row>
    <row r="98" spans="1:10" ht="20.100000000000001" customHeight="1" x14ac:dyDescent="0.25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5">
      <c r="D99" s="13" t="s">
        <v>140</v>
      </c>
      <c r="E99" s="47">
        <f>+E59/E10</f>
        <v>0.44895491825015693</v>
      </c>
      <c r="F99" s="47">
        <f>+F59/F10</f>
        <v>0.42138035242209854</v>
      </c>
      <c r="G99" s="47">
        <f>+G59/G10</f>
        <v>0.78869831042710703</v>
      </c>
      <c r="H99" s="47">
        <f>+H59/H10</f>
        <v>0.91225840185430929</v>
      </c>
      <c r="I99" s="4" t="s">
        <v>141</v>
      </c>
    </row>
    <row r="100" spans="1:10" ht="20.100000000000001" customHeight="1" x14ac:dyDescent="0.25">
      <c r="D100" s="13" t="s">
        <v>142</v>
      </c>
      <c r="E100" s="47">
        <f>+E11/E84</f>
        <v>6.3888433920497594</v>
      </c>
      <c r="F100" s="47">
        <f>+F11/F84</f>
        <v>-0.57650134399147968</v>
      </c>
      <c r="G100" s="47">
        <f>+G11/G84</f>
        <v>-1.6441938415515402</v>
      </c>
      <c r="H100" s="47">
        <f>+H11/H84</f>
        <v>-4.2122559902301866</v>
      </c>
      <c r="I100" s="4" t="s">
        <v>143</v>
      </c>
    </row>
    <row r="101" spans="1:10" ht="20.100000000000001" customHeight="1" x14ac:dyDescent="0.25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5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5">
      <c r="D103" s="14" t="s">
        <v>148</v>
      </c>
      <c r="E103" s="48">
        <f>+E11/E59</f>
        <v>0.51230088066847812</v>
      </c>
      <c r="F103" s="48">
        <f>+F11/F59</f>
        <v>0.37970446196724256</v>
      </c>
      <c r="G103" s="48">
        <f>+G11/G59</f>
        <v>0.3042988641246509</v>
      </c>
      <c r="H103" s="48">
        <f>+H11/H59</f>
        <v>0.54809032066317065</v>
      </c>
      <c r="I103" s="8" t="s">
        <v>149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150</v>
      </c>
      <c r="E105" s="53">
        <f>+E67*100/E65</f>
        <v>13.852015119786616</v>
      </c>
      <c r="F105" s="53">
        <f>+F67*100/F65</f>
        <v>-4.4574901925757384</v>
      </c>
      <c r="G105" s="53">
        <f>+G67*100/G65</f>
        <v>7.5288459090630386</v>
      </c>
      <c r="H105" s="53">
        <f>+H67*100/H65</f>
        <v>12.324517300480291</v>
      </c>
      <c r="I105" s="3" t="s">
        <v>151</v>
      </c>
    </row>
    <row r="106" spans="1:10" ht="20.100000000000001" customHeight="1" x14ac:dyDescent="0.25">
      <c r="D106" s="13" t="s">
        <v>152</v>
      </c>
      <c r="E106" s="54">
        <f>+E75*100/E65</f>
        <v>7.0870975136958139</v>
      </c>
      <c r="F106" s="54">
        <f>+F75*100/F65</f>
        <v>-21.423645470721109</v>
      </c>
      <c r="G106" s="54">
        <f>+G75*100/G65</f>
        <v>-5.491249919888296</v>
      </c>
      <c r="H106" s="54">
        <f>+H75*100/H65</f>
        <v>-1.4096177590623395</v>
      </c>
      <c r="I106" s="4" t="s">
        <v>153</v>
      </c>
    </row>
    <row r="107" spans="1:10" ht="20.100000000000001" customHeight="1" x14ac:dyDescent="0.25">
      <c r="D107" s="13" t="s">
        <v>154</v>
      </c>
      <c r="E107" s="54">
        <f>+E82*100/E65</f>
        <v>2.1060879857104209</v>
      </c>
      <c r="F107" s="54">
        <f>+F82*100/F65</f>
        <v>-29.27289437127888</v>
      </c>
      <c r="G107" s="54">
        <f>+G82*100/G65</f>
        <v>-12.556284972411362</v>
      </c>
      <c r="H107" s="54">
        <f>+H82*100/H65</f>
        <v>-6.1578641602806652</v>
      </c>
      <c r="I107" s="4" t="s">
        <v>155</v>
      </c>
    </row>
    <row r="108" spans="1:10" ht="20.100000000000001" customHeight="1" x14ac:dyDescent="0.25">
      <c r="A108" s="2"/>
      <c r="B108" s="2"/>
      <c r="C108" s="2"/>
      <c r="D108" s="13" t="s">
        <v>156</v>
      </c>
      <c r="E108" s="54">
        <f>E82*100/E30</f>
        <v>1.3655000905460093</v>
      </c>
      <c r="F108" s="54">
        <f>F82*100/F30</f>
        <v>-11.910904607812078</v>
      </c>
      <c r="G108" s="54">
        <f>G82*100/G30</f>
        <v>-5.8525568368993017</v>
      </c>
      <c r="H108" s="54">
        <f>H82*100/H30</f>
        <v>-3.7447082514508772</v>
      </c>
      <c r="I108" s="4" t="s">
        <v>157</v>
      </c>
    </row>
    <row r="109" spans="1:10" ht="20.100000000000001" customHeight="1" x14ac:dyDescent="0.25">
      <c r="A109" s="2"/>
      <c r="B109" s="2"/>
      <c r="C109" s="2"/>
      <c r="D109" s="14" t="s">
        <v>158</v>
      </c>
      <c r="E109" s="55">
        <f>+E84*100/E59</f>
        <v>8.0186795830053121</v>
      </c>
      <c r="F109" s="55">
        <f>+F84*100/F59</f>
        <v>-65.863586602992271</v>
      </c>
      <c r="G109" s="55">
        <f>+G84*100/G59</f>
        <v>-18.507481078842865</v>
      </c>
      <c r="H109" s="55">
        <f>+H84*100/H59</f>
        <v>-13.011799898543662</v>
      </c>
      <c r="I109" s="5" t="s">
        <v>159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160</v>
      </c>
      <c r="E111" s="46">
        <f>+E43*100/E30</f>
        <v>82.971010670634186</v>
      </c>
      <c r="F111" s="46">
        <f>+F43*100/F30</f>
        <v>81.915797146596702</v>
      </c>
      <c r="G111" s="46">
        <f>+G43*100/G30</f>
        <v>68.377345290982092</v>
      </c>
      <c r="H111" s="46">
        <f>+H43*100/H30</f>
        <v>71.220674459726354</v>
      </c>
      <c r="I111" s="3" t="s">
        <v>161</v>
      </c>
      <c r="J111" s="56"/>
    </row>
    <row r="112" spans="1:10" ht="20.100000000000001" customHeight="1" x14ac:dyDescent="0.25">
      <c r="A112" s="2"/>
      <c r="B112" s="2"/>
      <c r="C112" s="2"/>
      <c r="D112" s="13" t="s">
        <v>162</v>
      </c>
      <c r="E112" s="47">
        <f>+(E59+E60)*100/E30</f>
        <v>17.02898932936581</v>
      </c>
      <c r="F112" s="47">
        <f>+(F59+F60)*100/F30</f>
        <v>18.084202853403294</v>
      </c>
      <c r="G112" s="47">
        <f>+(G59+G60)*100/G30</f>
        <v>31.622654709017912</v>
      </c>
      <c r="H112" s="47">
        <f>+(H59+H60)*100/H30</f>
        <v>28.779325540273653</v>
      </c>
      <c r="I112" s="4" t="s">
        <v>163</v>
      </c>
      <c r="J112" s="56"/>
    </row>
    <row r="113" spans="1:10" ht="20.100000000000001" customHeight="1" x14ac:dyDescent="0.25">
      <c r="A113" s="2"/>
      <c r="B113" s="2"/>
      <c r="C113" s="2"/>
      <c r="D113" s="14" t="s">
        <v>164</v>
      </c>
      <c r="E113" s="48">
        <f>+E75/E76</f>
        <v>1.4228235207898194</v>
      </c>
      <c r="F113" s="48">
        <f>+F75/F76</f>
        <v>-2.7293879633755442</v>
      </c>
      <c r="G113" s="48">
        <f t="shared" ref="G113:H113" si="0">+G75/G76</f>
        <v>-0.77724312463634004</v>
      </c>
      <c r="H113" s="48">
        <f t="shared" si="0"/>
        <v>-0.29687123201960491</v>
      </c>
      <c r="I113" s="5" t="s">
        <v>165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166</v>
      </c>
      <c r="E115" s="46">
        <f>+E65/E30</f>
        <v>0.64835852054177212</v>
      </c>
      <c r="F115" s="46">
        <f>+F65/F30</f>
        <v>0.40689193411289287</v>
      </c>
      <c r="G115" s="46">
        <f>+G65/G30</f>
        <v>0.46610576693333461</v>
      </c>
      <c r="H115" s="46">
        <f>+H65/H30</f>
        <v>0.6081180347570706</v>
      </c>
      <c r="I115" s="6" t="s">
        <v>167</v>
      </c>
      <c r="J115" s="56"/>
    </row>
    <row r="116" spans="1:10" ht="20.100000000000001" customHeight="1" x14ac:dyDescent="0.25">
      <c r="A116" s="2"/>
      <c r="B116" s="2"/>
      <c r="C116" s="2"/>
      <c r="D116" s="13" t="s">
        <v>168</v>
      </c>
      <c r="E116" s="47">
        <f>+E65/E28</f>
        <v>3.4105200403444469</v>
      </c>
      <c r="F116" s="47">
        <f>+F65/F28</f>
        <v>1.9503963571341991</v>
      </c>
      <c r="G116" s="47">
        <f>+G65/G28</f>
        <v>1.9540594826753557</v>
      </c>
      <c r="H116" s="47">
        <f>+H65/H28</f>
        <v>2.4616311818471304</v>
      </c>
      <c r="I116" s="7" t="s">
        <v>169</v>
      </c>
      <c r="J116" s="56"/>
    </row>
    <row r="117" spans="1:10" ht="20.100000000000001" customHeight="1" x14ac:dyDescent="0.25">
      <c r="A117" s="2"/>
      <c r="B117" s="2"/>
      <c r="C117" s="2"/>
      <c r="D117" s="14" t="s">
        <v>170</v>
      </c>
      <c r="E117" s="48">
        <f>+E65/E120</f>
        <v>6.315708833460465</v>
      </c>
      <c r="F117" s="48">
        <f>+F65/F120</f>
        <v>2.6268367166748372</v>
      </c>
      <c r="G117" s="48">
        <f>+G65/G120</f>
        <v>1.7728601317868637</v>
      </c>
      <c r="H117" s="48">
        <f>+H65/H120</f>
        <v>6.9040525519341882</v>
      </c>
      <c r="I117" s="8" t="s">
        <v>171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172</v>
      </c>
      <c r="E119" s="46">
        <f>+E23/E39</f>
        <v>1.1589739889704631</v>
      </c>
      <c r="F119" s="46">
        <f>+F23/F39</f>
        <v>1.2708724201842185</v>
      </c>
      <c r="G119" s="46">
        <f>+G23/G39</f>
        <v>1.6253375233746057</v>
      </c>
      <c r="H119" s="46">
        <f>+H23/H39</f>
        <v>1.1499648784346861</v>
      </c>
      <c r="I119" s="6" t="s">
        <v>173</v>
      </c>
      <c r="J119" s="56"/>
    </row>
    <row r="120" spans="1:10" ht="20.100000000000001" customHeight="1" x14ac:dyDescent="0.25">
      <c r="A120" s="2"/>
      <c r="B120" s="2"/>
      <c r="C120" s="2"/>
      <c r="D120" s="14" t="s">
        <v>174</v>
      </c>
      <c r="E120" s="42">
        <f>+E23-E39</f>
        <v>3036228</v>
      </c>
      <c r="F120" s="42">
        <f>+F23-F39</f>
        <v>4049005</v>
      </c>
      <c r="G120" s="42">
        <f>+G23-G39</f>
        <v>5694346</v>
      </c>
      <c r="H120" s="42">
        <f>+H23-H39</f>
        <v>1872129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2020-11-04T13:01:25Z</dcterms:modified>
</cp:coreProperties>
</file>